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С11мес_ЭКО+расходы" sheetId="2" r:id="rId1"/>
    <sheet name="ДС11мес_ЭКО" sheetId="3" state="hidden" r:id="rId2"/>
  </sheets>
  <externalReferences>
    <externalReference r:id="rId3"/>
    <externalReference r:id="rId4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1">ДС11мес_ЭКО!$A$1:$AG$16</definedName>
    <definedName name="_xlnm.Print_Area" localSheetId="0">'ДС11мес_ЭКО+расходы'!$A$1:$W$15</definedName>
    <definedName name="соимость" localSheetId="1">#REF!</definedName>
    <definedName name="соимость" localSheetId="0">#REF!</definedName>
    <definedName name="соимость">#REF!</definedName>
    <definedName name="ттт" localSheetId="1">#REF!</definedName>
    <definedName name="ттт" localSheetId="0">#REF!</definedName>
    <definedName name="ттт">#REF!</definedName>
    <definedName name="ЭКО" localSheetId="1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B14" i="3" l="1"/>
  <c r="AG13" i="3" l="1"/>
  <c r="AB8" i="3"/>
  <c r="AB9" i="3"/>
  <c r="AB10" i="3"/>
  <c r="AB11" i="3"/>
  <c r="AB12" i="3"/>
  <c r="AB7" i="3"/>
  <c r="J7" i="3" l="1"/>
  <c r="AG15" i="3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G6" i="2"/>
  <c r="H6" i="2" s="1"/>
  <c r="I6" i="2" s="1"/>
  <c r="J6" i="2" s="1"/>
  <c r="K6" i="2" s="1"/>
  <c r="L6" i="2" s="1"/>
  <c r="P6" i="2" s="1"/>
  <c r="Q6" i="2" s="1"/>
  <c r="R6" i="2" s="1"/>
  <c r="S6" i="2" s="1"/>
  <c r="T6" i="2" s="1"/>
  <c r="U6" i="2" s="1"/>
  <c r="I15" i="3" l="1"/>
  <c r="AE15" i="3"/>
  <c r="Z15" i="3"/>
</calcChain>
</file>

<file path=xl/sharedStrings.xml><?xml version="1.0" encoding="utf-8"?>
<sst xmlns="http://schemas.openxmlformats.org/spreadsheetml/2006/main" count="81" uniqueCount="50">
  <si>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</si>
  <si>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</si>
  <si>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</si>
  <si>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</si>
  <si>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</si>
  <si>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</si>
  <si>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</si>
  <si>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</si>
  <si>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</si>
  <si>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</si>
  <si>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</si>
  <si>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</si>
  <si>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</si>
  <si>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</si>
  <si>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</si>
  <si>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</si>
  <si>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</si>
  <si>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</si>
  <si>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</si>
  <si>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</si>
  <si>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</si>
  <si>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</si>
  <si>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</si>
  <si>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</si>
  <si>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</si>
  <si>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</si>
  <si>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</si>
  <si>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</si>
  <si>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</si>
  <si>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</si>
  <si>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</si>
  <si>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</si>
  <si>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</si>
  <si>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</si>
  <si>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</si>
  <si>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</si>
  <si>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</si>
  <si>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</si>
  <si>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</si>
  <si>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</si>
  <si>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</si>
  <si>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</si>
  <si>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Остаток распределенных объемов медицинской помощи до конца  
2022 г. 
(распределено на год - факт) 
гр1-гр7</t>
  </si>
  <si>
    <t>Среднемесячный объем оказанной медицинской помощи за период  январь-июль 2022 г.  (факт /7 мес)</t>
  </si>
  <si>
    <t>Протокол № 12 от 10.08.2022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</si>
  <si>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январь-август 2022</t>
  </si>
  <si>
    <t>Распределенные объемы за период январь-август 2022 (гр1/12*8)</t>
  </si>
  <si>
    <t>Фактически оказанные объемы медицинской помощи 
(всего с учетом отклоненных по коду 62)
 за период январь-август 2022</t>
  </si>
  <si>
    <t>Уровень исполнения за период 8 мес, в %</t>
  </si>
  <si>
    <t>Приложение №1.2.9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</si>
</sst>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_р_._-;\-* #,##0.0_р_._-;_-* &quot;-&quot;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_ ;\-#,##0\ "/>
    <numFmt numFmtId="172" formatCode="0.0000"/>
    <numFmt numFmtId="173" formatCode="#,##0.00_ ;\-#,##0.00\ "/>
  </numFmts>
  <fonts count="39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6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7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3" fillId="9" borderId="0" applyNumberFormat="0" applyBorder="0" applyAlignment="0" applyProtection="0"/>
    <xf numFmtId="164" fontId="2" fillId="0" borderId="0" applyFont="0" applyFill="0" applyBorder="0" applyAlignment="0" applyProtection="0"/>
    <xf numFmtId="0" fontId="25" fillId="0" borderId="0"/>
  </cellStyleXfs>
  <cellXfs count="12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41" fontId="5" fillId="0" borderId="0" xfId="0" applyNumberFormat="1" applyFont="1" applyFill="1"/>
    <xf numFmtId="41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43" fontId="5" fillId="2" borderId="6" xfId="0" applyNumberFormat="1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41" fontId="4" fillId="0" borderId="6" xfId="0" applyNumberFormat="1" applyFont="1" applyFill="1" applyBorder="1"/>
    <xf numFmtId="165" fontId="4" fillId="0" borderId="6" xfId="0" applyNumberFormat="1" applyFont="1" applyFill="1" applyBorder="1"/>
    <xf numFmtId="43" fontId="5" fillId="0" borderId="2" xfId="0" applyNumberFormat="1" applyFont="1" applyFill="1" applyBorder="1"/>
    <xf numFmtId="0" fontId="4" fillId="0" borderId="7" xfId="0" applyFont="1" applyFill="1" applyBorder="1"/>
    <xf numFmtId="41" fontId="4" fillId="0" borderId="7" xfId="0" applyNumberFormat="1" applyFont="1" applyFill="1" applyBorder="1"/>
    <xf numFmtId="172" fontId="4" fillId="0" borderId="7" xfId="0" applyNumberFormat="1" applyFont="1" applyFill="1" applyBorder="1"/>
    <xf numFmtId="164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1" fontId="5" fillId="2" borderId="6" xfId="0" applyNumberFormat="1" applyFont="1" applyFill="1" applyBorder="1" applyAlignment="1">
      <alignment horizontal="center" vertical="center" wrapText="1"/>
    </xf>
    <xf numFmtId="164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43" fontId="5" fillId="2" borderId="6" xfId="0" applyNumberFormat="1" applyFont="1" applyFill="1" applyBorder="1" applyAlignment="1">
      <alignment horizontal="center" vertical="center" wrapText="1"/>
    </xf>
    <xf numFmtId="171" fontId="5" fillId="0" borderId="6" xfId="0" applyNumberFormat="1" applyFont="1" applyFill="1" applyBorder="1" applyAlignment="1">
      <alignment horizontal="center" vertical="center" wrapText="1"/>
    </xf>
    <xf numFmtId="171" fontId="5" fillId="4" borderId="6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164" fontId="5" fillId="2" borderId="6" xfId="77" applyFont="1" applyFill="1" applyBorder="1" applyAlignment="1">
      <alignment horizontal="center" vertical="center" wrapText="1"/>
    </xf>
    <xf numFmtId="171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center" vertical="center"/>
    </xf>
    <xf numFmtId="171" fontId="5" fillId="6" borderId="2" xfId="0" applyNumberFormat="1" applyFont="1" applyFill="1" applyBorder="1" applyAlignment="1">
      <alignment horizontal="center" vertical="center"/>
    </xf>
    <xf numFmtId="171" fontId="5" fillId="0" borderId="2" xfId="0" applyNumberFormat="1" applyFont="1" applyFill="1" applyBorder="1" applyAlignment="1">
      <alignment horizontal="center" vertical="center" wrapText="1"/>
    </xf>
    <xf numFmtId="171" fontId="5" fillId="4" borderId="2" xfId="0" applyNumberFormat="1" applyFont="1" applyFill="1" applyBorder="1" applyAlignment="1">
      <alignment horizontal="center" vertical="center" wrapText="1"/>
    </xf>
    <xf numFmtId="171" fontId="5" fillId="2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71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164" fontId="5" fillId="2" borderId="6" xfId="77" applyFont="1" applyFill="1" applyBorder="1" applyAlignment="1">
      <alignment horizontal="center" vertical="center"/>
    </xf>
    <xf numFmtId="43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43" fontId="5" fillId="6" borderId="6" xfId="0" applyNumberFormat="1" applyFont="1" applyFill="1" applyBorder="1" applyAlignment="1">
      <alignment horizontal="center" vertical="center" wrapText="1"/>
    </xf>
    <xf numFmtId="43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43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43" fontId="5" fillId="0" borderId="6" xfId="0" applyNumberFormat="1" applyFont="1" applyFill="1" applyBorder="1" applyAlignment="1">
      <alignment vertical="center" wrapText="1"/>
    </xf>
    <xf numFmtId="173" fontId="5" fillId="0" borderId="6" xfId="77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164" fontId="5" fillId="0" borderId="6" xfId="77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64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64" fontId="5" fillId="0" borderId="6" xfId="77" applyFont="1" applyFill="1" applyBorder="1" applyAlignment="1">
      <alignment horizontal="center" vertical="center" wrapText="1"/>
    </xf>
    <xf numFmtId="164" fontId="5" fillId="0" borderId="6" xfId="77" applyFont="1" applyFill="1" applyBorder="1" applyAlignment="1">
      <alignment horizontal="center" vertical="center" wrapText="1"/>
    </xf>
    <xf numFmtId="0" fontId="37" fillId="5" borderId="6" xfId="2" applyFont="1" applyFill="1" applyBorder="1" applyAlignment="1">
      <alignment horizontal="center" vertical="center"/>
    </xf>
    <xf numFmtId="0" fontId="37" fillId="5" borderId="6" xfId="0" applyFont="1" applyFill="1" applyBorder="1" applyAlignment="1">
      <alignment horizontal="center" vertical="center" wrapText="1"/>
    </xf>
    <xf numFmtId="171" fontId="37" fillId="2" borderId="6" xfId="0" applyNumberFormat="1" applyFont="1" applyFill="1" applyBorder="1" applyAlignment="1">
      <alignment horizontal="center" vertical="center"/>
    </xf>
    <xf numFmtId="164" fontId="37" fillId="2" borderId="6" xfId="77" applyFont="1" applyFill="1" applyBorder="1" applyAlignment="1">
      <alignment horizontal="center" vertical="center" wrapText="1"/>
    </xf>
    <xf numFmtId="3" fontId="37" fillId="2" borderId="6" xfId="0" applyNumberFormat="1" applyFont="1" applyFill="1" applyBorder="1" applyAlignment="1">
      <alignment horizontal="center" vertical="center"/>
    </xf>
    <xf numFmtId="43" fontId="37" fillId="2" borderId="6" xfId="0" applyNumberFormat="1" applyFont="1" applyFill="1" applyBorder="1" applyAlignment="1">
      <alignment horizontal="center" vertical="center"/>
    </xf>
    <xf numFmtId="171" fontId="37" fillId="2" borderId="6" xfId="0" applyNumberFormat="1" applyFont="1" applyFill="1" applyBorder="1" applyAlignment="1">
      <alignment horizontal="center" vertical="center" wrapText="1"/>
    </xf>
    <xf numFmtId="165" fontId="37" fillId="2" borderId="6" xfId="0" applyNumberFormat="1" applyFont="1" applyFill="1" applyBorder="1" applyAlignment="1">
      <alignment horizontal="center" vertical="center"/>
    </xf>
    <xf numFmtId="0" fontId="5" fillId="0" borderId="6" xfId="78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164" fontId="5" fillId="0" borderId="6" xfId="77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16"/>
  <sheetViews>
    <sheetView tabSelected="1" view="pageBreakPreview" zoomScale="40" zoomScaleNormal="50" zoomScaleSheetLayoutView="4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AG8" sqref="AG8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customWidth="1"/>
    <col min="5" max="5" width="15.44140625" style="1" customWidth="1"/>
    <col min="6" max="6" width="21.21875" style="1" customWidth="1"/>
    <col min="7" max="7" width="26.109375" style="1" customWidth="1"/>
    <col min="8" max="8" width="13.4414062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3" width="17.33203125" style="1" customWidth="1"/>
    <col min="14" max="14" width="26.21875" style="1" customWidth="1"/>
    <col min="15" max="15" width="20.109375" style="1" customWidth="1"/>
    <col min="16" max="16" width="17.44140625" style="1" customWidth="1"/>
    <col min="17" max="17" width="13.6640625" style="1" customWidth="1"/>
    <col min="18" max="18" width="13.21875" style="1" customWidth="1"/>
    <col min="19" max="19" width="13.88671875" style="1" customWidth="1"/>
    <col min="20" max="20" width="20" style="1" customWidth="1"/>
    <col min="21" max="21" width="18.77734375" style="3" customWidth="1"/>
    <col min="22" max="22" width="11.5546875" style="1" customWidth="1"/>
    <col min="23" max="23" width="20.6640625" style="1" customWidth="1"/>
    <col min="24" max="16384" width="8.88671875" style="1"/>
  </cols>
  <sheetData>
    <row r="1" spans="1:23" x14ac:dyDescent="0.3">
      <c r="S1" s="3" t="s">
        <v>49</v>
      </c>
    </row>
    <row r="2" spans="1:23" ht="69.75" customHeight="1" x14ac:dyDescent="0.3">
      <c r="B2" s="94" t="s">
        <v>45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61"/>
    </row>
    <row r="3" spans="1:23" s="4" customFormat="1" ht="102" customHeight="1" x14ac:dyDescent="0.2">
      <c r="A3" s="95" t="s">
        <v>0</v>
      </c>
      <c r="B3" s="95" t="s">
        <v>1</v>
      </c>
      <c r="C3" s="90" t="s">
        <v>44</v>
      </c>
      <c r="D3" s="97"/>
      <c r="E3" s="100" t="s">
        <v>46</v>
      </c>
      <c r="F3" s="103" t="s">
        <v>47</v>
      </c>
      <c r="G3" s="103"/>
      <c r="H3" s="104" t="s">
        <v>48</v>
      </c>
      <c r="I3" s="107" t="s">
        <v>19</v>
      </c>
      <c r="J3" s="108"/>
      <c r="K3" s="109"/>
      <c r="L3" s="110" t="s">
        <v>43</v>
      </c>
      <c r="M3" s="90" t="s">
        <v>42</v>
      </c>
      <c r="N3" s="91"/>
      <c r="O3" s="110" t="s">
        <v>36</v>
      </c>
      <c r="P3" s="111" t="s">
        <v>4</v>
      </c>
      <c r="Q3" s="115" t="s">
        <v>5</v>
      </c>
      <c r="R3" s="116"/>
      <c r="S3" s="116"/>
      <c r="T3" s="119" t="s">
        <v>35</v>
      </c>
      <c r="U3" s="110" t="s">
        <v>21</v>
      </c>
      <c r="V3" s="90" t="s">
        <v>31</v>
      </c>
      <c r="W3" s="91"/>
    </row>
    <row r="4" spans="1:23" s="4" customFormat="1" ht="106.5" customHeight="1" x14ac:dyDescent="0.2">
      <c r="A4" s="96"/>
      <c r="B4" s="96"/>
      <c r="C4" s="98"/>
      <c r="D4" s="99"/>
      <c r="E4" s="101"/>
      <c r="F4" s="103"/>
      <c r="G4" s="103"/>
      <c r="H4" s="105"/>
      <c r="I4" s="111" t="s">
        <v>6</v>
      </c>
      <c r="J4" s="111" t="s">
        <v>27</v>
      </c>
      <c r="K4" s="113" t="s">
        <v>7</v>
      </c>
      <c r="L4" s="110"/>
      <c r="M4" s="92"/>
      <c r="N4" s="93"/>
      <c r="O4" s="110"/>
      <c r="P4" s="111"/>
      <c r="Q4" s="117"/>
      <c r="R4" s="118"/>
      <c r="S4" s="118"/>
      <c r="T4" s="119"/>
      <c r="U4" s="110"/>
      <c r="V4" s="92"/>
      <c r="W4" s="93"/>
    </row>
    <row r="5" spans="1:23" s="4" customFormat="1" ht="179.25" customHeight="1" x14ac:dyDescent="0.2">
      <c r="A5" s="96"/>
      <c r="B5" s="96"/>
      <c r="C5" s="25" t="s">
        <v>24</v>
      </c>
      <c r="D5" s="26" t="s">
        <v>25</v>
      </c>
      <c r="E5" s="102"/>
      <c r="F5" s="25" t="s">
        <v>24</v>
      </c>
      <c r="G5" s="26" t="s">
        <v>25</v>
      </c>
      <c r="H5" s="106"/>
      <c r="I5" s="112"/>
      <c r="J5" s="112"/>
      <c r="K5" s="114"/>
      <c r="L5" s="110"/>
      <c r="M5" s="25" t="s">
        <v>24</v>
      </c>
      <c r="N5" s="27" t="s">
        <v>25</v>
      </c>
      <c r="O5" s="110"/>
      <c r="P5" s="111"/>
      <c r="Q5" s="28" t="s">
        <v>20</v>
      </c>
      <c r="R5" s="28" t="s">
        <v>23</v>
      </c>
      <c r="S5" s="28" t="s">
        <v>22</v>
      </c>
      <c r="T5" s="119"/>
      <c r="U5" s="110"/>
      <c r="V5" s="70" t="s">
        <v>24</v>
      </c>
      <c r="W5" s="71" t="s">
        <v>25</v>
      </c>
    </row>
    <row r="6" spans="1:2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Q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29">
        <v>11</v>
      </c>
      <c r="N6" s="5">
        <v>12</v>
      </c>
      <c r="O6" s="5">
        <v>13</v>
      </c>
      <c r="P6" s="5">
        <f t="shared" si="0"/>
        <v>14</v>
      </c>
      <c r="Q6" s="5">
        <f t="shared" si="0"/>
        <v>15</v>
      </c>
      <c r="R6" s="5">
        <f t="shared" ref="R6:T6" si="1">Q6+1</f>
        <v>16</v>
      </c>
      <c r="S6" s="5">
        <f t="shared" ref="S6" si="2">R6+1</f>
        <v>17</v>
      </c>
      <c r="T6" s="5">
        <f t="shared" si="1"/>
        <v>18</v>
      </c>
      <c r="U6" s="5">
        <f t="shared" ref="U6" si="3">T6+1</f>
        <v>19</v>
      </c>
      <c r="V6" s="29">
        <v>20</v>
      </c>
      <c r="W6" s="5">
        <v>21</v>
      </c>
    </row>
    <row r="7" spans="1:23" ht="101.25" customHeight="1" x14ac:dyDescent="0.25">
      <c r="A7" s="56">
        <v>1</v>
      </c>
      <c r="B7" s="7" t="s">
        <v>10</v>
      </c>
      <c r="C7" s="30">
        <v>117</v>
      </c>
      <c r="D7" s="31">
        <v>12511136.189999999</v>
      </c>
      <c r="E7" s="32">
        <v>78</v>
      </c>
      <c r="F7" s="33">
        <v>126</v>
      </c>
      <c r="G7" s="31">
        <v>13164821.99</v>
      </c>
      <c r="H7" s="34">
        <v>161.54</v>
      </c>
      <c r="I7" s="35">
        <v>48</v>
      </c>
      <c r="J7" s="35">
        <v>48</v>
      </c>
      <c r="K7" s="35">
        <v>0</v>
      </c>
      <c r="L7" s="35">
        <v>16</v>
      </c>
      <c r="M7" s="30">
        <v>-9</v>
      </c>
      <c r="N7" s="31">
        <v>-653685.80000000005</v>
      </c>
      <c r="O7" s="37">
        <v>-0.6</v>
      </c>
      <c r="P7" s="35"/>
      <c r="Q7" s="35">
        <v>9</v>
      </c>
      <c r="R7" s="35"/>
      <c r="S7" s="35">
        <v>9</v>
      </c>
      <c r="T7" s="31">
        <v>1130412.8700000001</v>
      </c>
      <c r="U7" s="54"/>
      <c r="V7" s="30">
        <v>126</v>
      </c>
      <c r="W7" s="31">
        <v>13641549.059999999</v>
      </c>
    </row>
    <row r="8" spans="1:23" ht="81.75" customHeight="1" x14ac:dyDescent="0.25">
      <c r="A8" s="56">
        <v>2</v>
      </c>
      <c r="B8" s="7" t="s">
        <v>12</v>
      </c>
      <c r="C8" s="30">
        <v>367</v>
      </c>
      <c r="D8" s="68">
        <v>56259582.609999999</v>
      </c>
      <c r="E8" s="32">
        <v>245</v>
      </c>
      <c r="F8" s="33">
        <v>218</v>
      </c>
      <c r="G8" s="31">
        <v>19931871.84</v>
      </c>
      <c r="H8" s="34">
        <v>88.98</v>
      </c>
      <c r="I8" s="35">
        <v>-27</v>
      </c>
      <c r="J8" s="35">
        <v>0</v>
      </c>
      <c r="K8" s="35">
        <v>-27</v>
      </c>
      <c r="L8" s="35">
        <v>27</v>
      </c>
      <c r="M8" s="30">
        <v>149</v>
      </c>
      <c r="N8" s="31">
        <v>36327710.770000003</v>
      </c>
      <c r="O8" s="37">
        <v>5.5</v>
      </c>
      <c r="P8" s="35"/>
      <c r="Q8" s="35">
        <v>-34</v>
      </c>
      <c r="R8" s="35">
        <v>-34</v>
      </c>
      <c r="S8" s="35"/>
      <c r="T8" s="31">
        <v>-4270448.62</v>
      </c>
      <c r="U8" s="66"/>
      <c r="V8" s="30">
        <v>333</v>
      </c>
      <c r="W8" s="76">
        <v>51989133.990000002</v>
      </c>
    </row>
    <row r="9" spans="1:23" ht="65.25" customHeight="1" x14ac:dyDescent="0.25">
      <c r="A9" s="56">
        <v>3</v>
      </c>
      <c r="B9" s="7" t="s">
        <v>13</v>
      </c>
      <c r="C9" s="30">
        <v>66</v>
      </c>
      <c r="D9" s="68">
        <v>6766276.29</v>
      </c>
      <c r="E9" s="32">
        <v>44</v>
      </c>
      <c r="F9" s="33">
        <v>68</v>
      </c>
      <c r="G9" s="76">
        <v>4512934.05</v>
      </c>
      <c r="H9" s="34">
        <v>154.55000000000001</v>
      </c>
      <c r="I9" s="35">
        <v>24</v>
      </c>
      <c r="J9" s="35">
        <v>24</v>
      </c>
      <c r="K9" s="35">
        <v>0</v>
      </c>
      <c r="L9" s="35">
        <v>9</v>
      </c>
      <c r="M9" s="30">
        <v>-2</v>
      </c>
      <c r="N9" s="31">
        <v>2253342.2400000002</v>
      </c>
      <c r="O9" s="37">
        <v>-0.2</v>
      </c>
      <c r="P9" s="35"/>
      <c r="Q9" s="35">
        <v>2</v>
      </c>
      <c r="R9" s="35"/>
      <c r="S9" s="35">
        <v>2</v>
      </c>
      <c r="T9" s="31">
        <v>251202.86</v>
      </c>
      <c r="U9" s="54"/>
      <c r="V9" s="30">
        <v>68</v>
      </c>
      <c r="W9" s="76">
        <v>7017479.1500000004</v>
      </c>
    </row>
    <row r="10" spans="1:23" ht="191.25" customHeight="1" x14ac:dyDescent="0.25">
      <c r="A10" s="56">
        <v>4</v>
      </c>
      <c r="B10" s="7" t="s">
        <v>15</v>
      </c>
      <c r="C10" s="30">
        <v>217</v>
      </c>
      <c r="D10" s="68">
        <v>19512231.07</v>
      </c>
      <c r="E10" s="32">
        <v>145</v>
      </c>
      <c r="F10" s="33">
        <v>240</v>
      </c>
      <c r="G10" s="74">
        <v>19570069.010000002</v>
      </c>
      <c r="H10" s="34">
        <v>165.52</v>
      </c>
      <c r="I10" s="35">
        <v>95</v>
      </c>
      <c r="J10" s="35">
        <v>95</v>
      </c>
      <c r="K10" s="35">
        <v>0</v>
      </c>
      <c r="L10" s="35">
        <v>30</v>
      </c>
      <c r="M10" s="30">
        <v>-23</v>
      </c>
      <c r="N10" s="69">
        <v>-57837.94</v>
      </c>
      <c r="O10" s="37">
        <v>-0.8</v>
      </c>
      <c r="P10" s="35"/>
      <c r="Q10" s="35">
        <v>23</v>
      </c>
      <c r="R10" s="35"/>
      <c r="S10" s="35">
        <v>23</v>
      </c>
      <c r="T10" s="31">
        <v>2888832.89</v>
      </c>
      <c r="U10" s="77"/>
      <c r="V10" s="30">
        <v>240</v>
      </c>
      <c r="W10" s="76">
        <v>22401063.960000001</v>
      </c>
    </row>
    <row r="11" spans="1:23" s="55" customFormat="1" ht="56.25" customHeight="1" x14ac:dyDescent="0.2">
      <c r="A11" s="57"/>
      <c r="B11" s="73" t="s">
        <v>16</v>
      </c>
      <c r="C11" s="30">
        <v>767</v>
      </c>
      <c r="D11" s="39">
        <v>95049226.159999996</v>
      </c>
      <c r="E11" s="33">
        <v>512</v>
      </c>
      <c r="F11" s="33">
        <v>652</v>
      </c>
      <c r="G11" s="39">
        <v>57179696.890000001</v>
      </c>
      <c r="H11" s="34">
        <v>127.34</v>
      </c>
      <c r="I11" s="30">
        <v>140</v>
      </c>
      <c r="J11" s="30">
        <v>167</v>
      </c>
      <c r="K11" s="30">
        <v>-27</v>
      </c>
      <c r="L11" s="30">
        <v>82</v>
      </c>
      <c r="M11" s="30">
        <v>115</v>
      </c>
      <c r="N11" s="39">
        <v>37869529.270000011</v>
      </c>
      <c r="O11" s="39">
        <v>1.4</v>
      </c>
      <c r="P11" s="30">
        <v>0</v>
      </c>
      <c r="Q11" s="30">
        <v>0</v>
      </c>
      <c r="R11" s="30">
        <v>-34</v>
      </c>
      <c r="S11" s="30">
        <v>34</v>
      </c>
      <c r="T11" s="39">
        <v>0</v>
      </c>
      <c r="U11" s="52"/>
      <c r="V11" s="30">
        <v>767</v>
      </c>
      <c r="W11" s="39">
        <v>95049226.159999996</v>
      </c>
    </row>
    <row r="12" spans="1:23" s="55" customFormat="1" ht="144.75" customHeight="1" x14ac:dyDescent="0.2">
      <c r="A12" s="56">
        <v>5</v>
      </c>
      <c r="B12" s="24" t="s">
        <v>17</v>
      </c>
      <c r="C12" s="40">
        <v>106</v>
      </c>
      <c r="D12" s="31">
        <v>14600057.09</v>
      </c>
      <c r="E12" s="78">
        <v>71</v>
      </c>
      <c r="F12" s="33">
        <v>46</v>
      </c>
      <c r="G12" s="79">
        <v>3472800</v>
      </c>
      <c r="H12" s="43">
        <v>64.790000000000006</v>
      </c>
      <c r="I12" s="44">
        <v>-25</v>
      </c>
      <c r="J12" s="44">
        <v>0</v>
      </c>
      <c r="K12" s="44">
        <v>-25</v>
      </c>
      <c r="L12" s="45">
        <v>6</v>
      </c>
      <c r="M12" s="47">
        <v>60</v>
      </c>
      <c r="N12" s="31">
        <v>11127257.09</v>
      </c>
      <c r="O12" s="48">
        <v>10</v>
      </c>
      <c r="P12" s="44"/>
      <c r="Q12" s="35">
        <v>0</v>
      </c>
      <c r="R12" s="44"/>
      <c r="S12" s="44"/>
      <c r="T12" s="31">
        <v>0</v>
      </c>
      <c r="U12" s="77"/>
      <c r="V12" s="30">
        <v>106</v>
      </c>
      <c r="W12" s="76">
        <v>14600057.09</v>
      </c>
    </row>
    <row r="13" spans="1:23" s="55" customFormat="1" ht="39.75" customHeight="1" x14ac:dyDescent="0.2">
      <c r="A13" s="58"/>
      <c r="B13" s="73" t="s">
        <v>18</v>
      </c>
      <c r="C13" s="49">
        <v>873</v>
      </c>
      <c r="D13" s="39">
        <v>109649283.25</v>
      </c>
      <c r="E13" s="50">
        <v>583</v>
      </c>
      <c r="F13" s="50">
        <v>698</v>
      </c>
      <c r="G13" s="51">
        <v>60652496.890000001</v>
      </c>
      <c r="H13" s="52">
        <v>119.73</v>
      </c>
      <c r="I13" s="49">
        <v>115</v>
      </c>
      <c r="J13" s="49">
        <v>167</v>
      </c>
      <c r="K13" s="49">
        <v>-52</v>
      </c>
      <c r="L13" s="30">
        <v>87</v>
      </c>
      <c r="M13" s="49">
        <v>175</v>
      </c>
      <c r="N13" s="51">
        <v>48996786.360000014</v>
      </c>
      <c r="O13" s="53">
        <v>2</v>
      </c>
      <c r="P13" s="49">
        <v>0</v>
      </c>
      <c r="Q13" s="49">
        <v>0</v>
      </c>
      <c r="R13" s="49">
        <v>-34</v>
      </c>
      <c r="S13" s="49">
        <v>34</v>
      </c>
      <c r="T13" s="39">
        <v>0</v>
      </c>
      <c r="U13" s="52"/>
      <c r="V13" s="49">
        <v>873</v>
      </c>
      <c r="W13" s="39">
        <v>109649283.25</v>
      </c>
    </row>
    <row r="14" spans="1:23" s="55" customFormat="1" ht="23.25" x14ac:dyDescent="0.2">
      <c r="A14" s="5">
        <v>6</v>
      </c>
      <c r="B14" s="89" t="s">
        <v>26</v>
      </c>
      <c r="C14" s="40"/>
      <c r="D14" s="80">
        <v>913.55</v>
      </c>
      <c r="E14" s="78"/>
      <c r="F14" s="33"/>
      <c r="G14" s="80">
        <v>0</v>
      </c>
      <c r="H14" s="43">
        <v>0</v>
      </c>
      <c r="I14" s="44"/>
      <c r="J14" s="44"/>
      <c r="K14" s="44"/>
      <c r="L14" s="45"/>
      <c r="M14" s="47"/>
      <c r="N14" s="80">
        <v>913.55</v>
      </c>
      <c r="O14" s="48">
        <v>0</v>
      </c>
      <c r="P14" s="44"/>
      <c r="Q14" s="35">
        <v>0</v>
      </c>
      <c r="R14" s="44"/>
      <c r="S14" s="44"/>
      <c r="T14" s="80"/>
      <c r="U14" s="77"/>
      <c r="V14" s="30">
        <v>0</v>
      </c>
      <c r="W14" s="80">
        <v>913.55</v>
      </c>
    </row>
    <row r="15" spans="1:23" x14ac:dyDescent="0.25">
      <c r="A15" s="81"/>
      <c r="B15" s="82" t="s">
        <v>18</v>
      </c>
      <c r="C15" s="83">
        <v>873</v>
      </c>
      <c r="D15" s="84">
        <v>109650196.8</v>
      </c>
      <c r="E15" s="85">
        <v>583</v>
      </c>
      <c r="F15" s="85">
        <v>698</v>
      </c>
      <c r="G15" s="72">
        <v>60652496.890000001</v>
      </c>
      <c r="H15" s="86">
        <v>119.73</v>
      </c>
      <c r="I15" s="83">
        <v>115</v>
      </c>
      <c r="J15" s="83">
        <v>167</v>
      </c>
      <c r="K15" s="83">
        <v>-52</v>
      </c>
      <c r="L15" s="87">
        <v>87</v>
      </c>
      <c r="M15" s="83">
        <v>175</v>
      </c>
      <c r="N15" s="72">
        <v>48997699.910000011</v>
      </c>
      <c r="O15" s="88">
        <v>0</v>
      </c>
      <c r="P15" s="83">
        <v>0</v>
      </c>
      <c r="Q15" s="83">
        <v>0</v>
      </c>
      <c r="R15" s="83">
        <v>-34</v>
      </c>
      <c r="S15" s="83">
        <v>34</v>
      </c>
      <c r="T15" s="84">
        <v>0</v>
      </c>
      <c r="U15" s="86">
        <v>0</v>
      </c>
      <c r="V15" s="83">
        <v>873</v>
      </c>
      <c r="W15" s="84">
        <v>109650196.8</v>
      </c>
    </row>
    <row r="16" spans="1:23" x14ac:dyDescent="0.3">
      <c r="C16" s="3"/>
      <c r="D16" s="75"/>
      <c r="E16" s="3"/>
    </row>
  </sheetData>
  <mergeCells count="19">
    <mergeCell ref="O3:O5"/>
    <mergeCell ref="P3:P5"/>
    <mergeCell ref="T3:T5"/>
    <mergeCell ref="V3:W4"/>
    <mergeCell ref="B2:S2"/>
    <mergeCell ref="A3:A5"/>
    <mergeCell ref="B3:B5"/>
    <mergeCell ref="C3:D4"/>
    <mergeCell ref="E3:E5"/>
    <mergeCell ref="F3:G4"/>
    <mergeCell ref="H3:H5"/>
    <mergeCell ref="I3:K3"/>
    <mergeCell ref="L3:L5"/>
    <mergeCell ref="U3:U5"/>
    <mergeCell ref="I4:I5"/>
    <mergeCell ref="J4:J5"/>
    <mergeCell ref="K4:K5"/>
    <mergeCell ref="Q3:S4"/>
    <mergeCell ref="M3:N4"/>
  </mergeCells>
  <conditionalFormatting sqref="C12:C13 H12:L12 E12 C7:L7 C8:C9 M7:M12 C10:D10 C11:L11 N7:T13 V7:W11 V12:V13 E8:L10 E13:M13 E15:T15">
    <cfRule type="cellIs" dxfId="20" priority="34" operator="lessThan">
      <formula>0</formula>
    </cfRule>
  </conditionalFormatting>
  <conditionalFormatting sqref="D12">
    <cfRule type="cellIs" dxfId="19" priority="24" operator="lessThan">
      <formula>0</formula>
    </cfRule>
  </conditionalFormatting>
  <conditionalFormatting sqref="D13">
    <cfRule type="cellIs" dxfId="18" priority="23" operator="lessThan">
      <formula>0</formula>
    </cfRule>
  </conditionalFormatting>
  <conditionalFormatting sqref="G12">
    <cfRule type="cellIs" dxfId="17" priority="22" operator="lessThan">
      <formula>0</formula>
    </cfRule>
  </conditionalFormatting>
  <conditionalFormatting sqref="F12">
    <cfRule type="cellIs" dxfId="16" priority="21" operator="lessThan">
      <formula>0</formula>
    </cfRule>
  </conditionalFormatting>
  <conditionalFormatting sqref="D8:D9">
    <cfRule type="cellIs" dxfId="15" priority="20" operator="lessThan">
      <formula>0</formula>
    </cfRule>
  </conditionalFormatting>
  <conditionalFormatting sqref="W12">
    <cfRule type="cellIs" dxfId="14" priority="11" operator="lessThan">
      <formula>0</formula>
    </cfRule>
  </conditionalFormatting>
  <conditionalFormatting sqref="W13">
    <cfRule type="cellIs" dxfId="13" priority="10" operator="lessThan">
      <formula>0</formula>
    </cfRule>
  </conditionalFormatting>
  <conditionalFormatting sqref="C15 V15">
    <cfRule type="cellIs" dxfId="12" priority="9" operator="lessThan">
      <formula>0</formula>
    </cfRule>
  </conditionalFormatting>
  <conditionalFormatting sqref="D15">
    <cfRule type="cellIs" dxfId="11" priority="8" operator="lessThan">
      <formula>0</formula>
    </cfRule>
  </conditionalFormatting>
  <conditionalFormatting sqref="W15">
    <cfRule type="cellIs" dxfId="10" priority="7" operator="lessThan">
      <formula>0</formula>
    </cfRule>
  </conditionalFormatting>
  <conditionalFormatting sqref="C14 E14 H14:T14 V14">
    <cfRule type="cellIs" dxfId="9" priority="6" operator="lessThan">
      <formula>0</formula>
    </cfRule>
  </conditionalFormatting>
  <conditionalFormatting sqref="D14">
    <cfRule type="cellIs" dxfId="8" priority="4" operator="lessThan">
      <formula>0</formula>
    </cfRule>
  </conditionalFormatting>
  <conditionalFormatting sqref="G14">
    <cfRule type="cellIs" dxfId="7" priority="3" operator="lessThan">
      <formula>0</formula>
    </cfRule>
  </conditionalFormatting>
  <conditionalFormatting sqref="F14">
    <cfRule type="cellIs" dxfId="6" priority="2" operator="lessThan">
      <formula>0</formula>
    </cfRule>
  </conditionalFormatting>
  <conditionalFormatting sqref="W14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3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94" t="s">
        <v>32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61"/>
    </row>
    <row r="3" spans="1:43" s="4" customFormat="1" ht="102" customHeight="1" x14ac:dyDescent="0.2">
      <c r="A3" s="95" t="s">
        <v>0</v>
      </c>
      <c r="B3" s="95" t="s">
        <v>1</v>
      </c>
      <c r="C3" s="104" t="s">
        <v>41</v>
      </c>
      <c r="D3" s="100" t="s">
        <v>37</v>
      </c>
      <c r="E3" s="104" t="s">
        <v>38</v>
      </c>
      <c r="F3" s="100" t="s">
        <v>39</v>
      </c>
      <c r="G3" s="107" t="s">
        <v>19</v>
      </c>
      <c r="H3" s="108"/>
      <c r="I3" s="109"/>
      <c r="J3" s="110" t="s">
        <v>40</v>
      </c>
      <c r="K3" s="110" t="s">
        <v>2</v>
      </c>
      <c r="L3" s="110"/>
      <c r="M3" s="110"/>
      <c r="N3" s="110"/>
      <c r="O3" s="110"/>
      <c r="P3" s="110"/>
      <c r="Q3" s="110"/>
      <c r="R3" s="110" t="s">
        <v>3</v>
      </c>
      <c r="S3" s="110"/>
      <c r="T3" s="110"/>
      <c r="U3" s="110"/>
      <c r="V3" s="110"/>
      <c r="W3" s="110"/>
      <c r="X3" s="110"/>
      <c r="Y3" s="104" t="s">
        <v>30</v>
      </c>
      <c r="Z3" s="110" t="s">
        <v>34</v>
      </c>
      <c r="AA3" s="111" t="s">
        <v>4</v>
      </c>
      <c r="AB3" s="90" t="s">
        <v>5</v>
      </c>
      <c r="AC3" s="120"/>
      <c r="AD3" s="120"/>
      <c r="AE3" s="103" t="s">
        <v>29</v>
      </c>
      <c r="AF3" s="110" t="s">
        <v>21</v>
      </c>
      <c r="AG3" s="111" t="s">
        <v>31</v>
      </c>
    </row>
    <row r="4" spans="1:43" s="4" customFormat="1" ht="58.5" customHeight="1" x14ac:dyDescent="0.2">
      <c r="A4" s="96"/>
      <c r="B4" s="96"/>
      <c r="C4" s="105"/>
      <c r="D4" s="101"/>
      <c r="E4" s="105"/>
      <c r="F4" s="101"/>
      <c r="G4" s="111" t="s">
        <v>6</v>
      </c>
      <c r="H4" s="111" t="s">
        <v>27</v>
      </c>
      <c r="I4" s="113" t="s">
        <v>7</v>
      </c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05"/>
      <c r="Z4" s="110"/>
      <c r="AA4" s="111"/>
      <c r="AB4" s="92"/>
      <c r="AC4" s="121"/>
      <c r="AD4" s="121"/>
      <c r="AE4" s="103"/>
      <c r="AF4" s="110"/>
      <c r="AG4" s="111"/>
    </row>
    <row r="5" spans="1:43" s="4" customFormat="1" ht="179.25" customHeight="1" x14ac:dyDescent="0.2">
      <c r="A5" s="96"/>
      <c r="B5" s="96"/>
      <c r="C5" s="106"/>
      <c r="D5" s="102"/>
      <c r="E5" s="106"/>
      <c r="F5" s="102"/>
      <c r="G5" s="112"/>
      <c r="H5" s="112"/>
      <c r="I5" s="114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06"/>
      <c r="Z5" s="110"/>
      <c r="AA5" s="111"/>
      <c r="AB5" s="65" t="s">
        <v>20</v>
      </c>
      <c r="AC5" s="28" t="s">
        <v>23</v>
      </c>
      <c r="AD5" s="28" t="s">
        <v>22</v>
      </c>
      <c r="AE5" s="103"/>
      <c r="AF5" s="110"/>
      <c r="AG5" s="111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[2]V_МО_21!$DN$17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[2]V_МО_21!$DN$63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[2]V_МО_21!$DN$74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[2]V_МО_21!$DN$75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[2]V_МО_21!$DN$101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[2]V_МО_21!$DN$102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[2]V_МО_21!$DN$107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  <mergeCell ref="R3:X5"/>
    <mergeCell ref="Z3:Z5"/>
    <mergeCell ref="AA3:AA5"/>
    <mergeCell ref="AB3:AD4"/>
    <mergeCell ref="AE3:AE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ДС11мес_ЭКО+расходы</vt:lpstr>
      <vt:lpstr>ДС11мес_ЭКО</vt:lpstr>
      <vt:lpstr>ДС11мес_ЭКО!Область_печати</vt:lpstr>
      <vt:lpstr>'ДС11мес_ЭКО+расходы'!Область_печати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Моргунова Кира Юрьевна</cp:lastModifiedBy>
  <cp:lastPrinted>2022-09-08T12:18:34Z</cp:lastPrinted>
  <dcterms:created xsi:type="dcterms:W3CDTF">2021-03-03T06:16:19Z</dcterms:created>
  <dcterms:modified xsi:type="dcterms:W3CDTF">2022-09-08T14:18:12Z</dcterms:modified>
</cp:coreProperties>
</file>